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_Определение победителя\2024_0046_Системы видеонаблюдения для действующих объектов\ЗД\"/>
    </mc:Choice>
  </mc:AlternateContent>
  <bookViews>
    <workbookView xWindow="0" yWindow="0" windowWidth="28800" windowHeight="11700"/>
  </bookViews>
  <sheets>
    <sheet name="SoC" sheetId="2" r:id="rId1"/>
  </sheets>
  <definedNames>
    <definedName name="_xlnm.Print_Area" localSheetId="0">SoC!$A$1:$G$31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</calcChain>
</file>

<file path=xl/sharedStrings.xml><?xml version="1.0" encoding="utf-8"?>
<sst xmlns="http://schemas.openxmlformats.org/spreadsheetml/2006/main" count="91" uniqueCount="44">
  <si>
    <t>Требования</t>
  </si>
  <si>
    <t>Технические характеристики</t>
  </si>
  <si>
    <t>№</t>
  </si>
  <si>
    <t xml:space="preserve">Данные Участника </t>
  </si>
  <si>
    <t>ПХВ Изолента черная</t>
  </si>
  <si>
    <t>ПХВ Изолента черная, GLOBE для монтажных работ по электрике, связи, сигнализации, видео и т. д.</t>
  </si>
  <si>
    <t>"Таблица соответствия техническим требованиям на поставку системы видеонаблюдения для действующих объектов ООО «UMS» 
в г. Ташкенте и в региональных центрах обслуживания"</t>
  </si>
  <si>
    <r>
      <rPr>
        <sz val="11"/>
        <rFont val="Times New Roman"/>
        <family val="1"/>
        <charset val="204"/>
      </rPr>
      <t>Камера видеонаблюдения внутренняя)</t>
    </r>
  </si>
  <si>
    <r>
      <rPr>
        <sz val="11"/>
        <rFont val="Times New Roman"/>
        <family val="1"/>
        <charset val="204"/>
      </rPr>
      <t>IP - 2MP видеокамера-ЗОМ-IR 1/3"Progressiv CMOS, ICR,0.01lux/F1.2, 1920*1080::25fps(P)30f, H.265+/MJPEG Fixed IR lens-4-6mm + POE - DWDR со встроенным микрофоном. Водонепроницаемая Корпус Металл</t>
    </r>
  </si>
  <si>
    <r>
      <rPr>
        <sz val="11"/>
        <rFont val="Times New Roman"/>
        <family val="1"/>
        <charset val="204"/>
      </rPr>
      <t>NVR</t>
    </r>
  </si>
  <si>
    <r>
      <rPr>
        <sz val="11"/>
        <rFont val="Times New Roman"/>
        <family val="1"/>
        <charset val="204"/>
      </rPr>
      <t>Формат видеосжатия H.265/H.265+/H.264/H.264+/MPEG4 Двусторонний аудиовход 1 канал, RCA (2.0 Vp-p, 1Ш) Аудиовыход 1 канал, RCA (Линейный, 1 KQ) Количество потоков 2 Основной поток 8Мп/ 6Мп/ 5Мп/ 4Мп/ ЗМп/ 1080р/ UXGA/ 720p/ VGA/ 4CIF/DCIF/ 2CIF/ CIF/ QCIF Тип потока Видео, видео и аудио Синхронное воспроизведение 2 канала @ 8 Мп (25 к/с) / 4 канала @ 4Мп (25 к/с) / 8 каналов @ 1080p (25 к/с), макс. 32 каналов видео Жесткий диск SATA 2 SATA объем до 8 Тб каждый Поддерживаемые стандарты IEEE 802.3af, IEEE 802.3at USB-интерфейс Передняя панель: 1 * USB 2.0; Задняя панель: 1 * USB 3.0 Размеры 385 * 315 * 52 мм</t>
    </r>
  </si>
  <si>
    <r>
      <rPr>
        <sz val="11"/>
        <rFont val="Times New Roman"/>
        <family val="1"/>
        <charset val="204"/>
      </rPr>
      <t>HDD 6 Tb</t>
    </r>
  </si>
  <si>
    <r>
      <rPr>
        <sz val="11"/>
        <rFont val="Times New Roman"/>
        <family val="1"/>
        <charset val="204"/>
      </rPr>
      <t>WD - Purple - (Фиолетовый) - HDD - Диск - 6 Tb Профессиональный диск для видеонаблюдения</t>
    </r>
  </si>
  <si>
    <r>
      <rPr>
        <sz val="11"/>
        <rFont val="Times New Roman"/>
        <family val="1"/>
        <charset val="204"/>
      </rPr>
      <t>8-PORT POE switch+1Lan</t>
    </r>
  </si>
  <si>
    <r>
      <rPr>
        <sz val="11"/>
        <rFont val="Times New Roman"/>
        <family val="1"/>
        <charset val="204"/>
      </rPr>
      <t>L2, Unmanaged, 8-PORT POE + 2Gigabit-port uplink port, 802.3af/at, PoE power budget 120W Распределение мощности (W) по каналам. Питание по 8 каналам-одновременное питание по кабелям Ethernet 1/2/3/6 и 4/5/7/8 Длина провода UTP 250-300 метров</t>
    </r>
  </si>
  <si>
    <r>
      <rPr>
        <sz val="11"/>
        <rFont val="Times New Roman"/>
        <family val="1"/>
        <charset val="204"/>
      </rPr>
      <t>HUB 8-PORT switch</t>
    </r>
  </si>
  <si>
    <r>
      <rPr>
        <sz val="11"/>
        <rFont val="Times New Roman"/>
        <family val="1"/>
        <charset val="204"/>
      </rPr>
      <t>Настольный коммутатор Интеллект: 8 портов 10/100 Мбит/с Ethernet, ADI / ADIX, Автоматическое сохранение МАС-адресов, Компактный дизайн, Монтаж на стену или на стол, Простая настройка, Сетевые протоколы: IEEE 802.3,802.3u,802.3x, 802.3af, 802.3at, Размер таблицы MAC-адресов: 1К, Передача данных: 1,6 Гбит/с, Скорость перенаправления пакетов: 1,1904 Мб/с, Корпус: АБС-пластик, Масса: 0,041 кг Размеры: 124 * 59 * 23,2 мм Рабочие условия: 0°C— 40°C</t>
    </r>
  </si>
  <si>
    <r>
      <rPr>
        <sz val="11"/>
        <rFont val="Times New Roman"/>
        <family val="1"/>
        <charset val="204"/>
      </rPr>
      <t>Провод FTP</t>
    </r>
  </si>
  <si>
    <r>
      <rPr>
        <sz val="11"/>
        <rFont val="Times New Roman"/>
        <family val="1"/>
        <charset val="204"/>
      </rPr>
      <t>Сетевой кабель, FTP-Экранированный 8Х0,52мм витая пара, для видео камер и видеодомофонов-для наружней и внутренней установки Андижан - кабель черный.</t>
    </r>
  </si>
  <si>
    <r>
      <rPr>
        <sz val="11"/>
        <rFont val="Times New Roman"/>
        <family val="1"/>
        <charset val="204"/>
      </rPr>
      <t>Провод ПУНГП -0,75</t>
    </r>
  </si>
  <si>
    <r>
      <rPr>
        <sz val="11"/>
        <rFont val="Times New Roman"/>
        <family val="1"/>
        <charset val="204"/>
      </rPr>
      <t>Провод ПУНГП - 0,75 (Провод Силовой - 0,75 квадрата - Черный уличный - внутренний бухта- 300 метров-кабель для видеонаблюдения, сигнализации и т.д.)</t>
    </r>
  </si>
  <si>
    <r>
      <rPr>
        <sz val="11"/>
        <rFont val="Times New Roman"/>
        <family val="1"/>
        <charset val="204"/>
      </rPr>
      <t>Коробка герметичная 11Х11</t>
    </r>
  </si>
  <si>
    <r>
      <rPr>
        <sz val="11"/>
        <rFont val="Times New Roman"/>
        <family val="1"/>
        <charset val="204"/>
      </rPr>
      <t>Шкаф металлический 50х60х23</t>
    </r>
  </si>
  <si>
    <r>
      <rPr>
        <sz val="11"/>
        <rFont val="Times New Roman"/>
        <family val="1"/>
        <charset val="204"/>
      </rPr>
      <t>Сетевой фильтр</t>
    </r>
  </si>
  <si>
    <r>
      <rPr>
        <sz val="11"/>
        <rFont val="Times New Roman"/>
        <family val="1"/>
        <charset val="204"/>
      </rPr>
      <t>Для подключения электропитания на 5 разъемов</t>
    </r>
  </si>
  <si>
    <r>
      <rPr>
        <sz val="11"/>
        <rFont val="Times New Roman"/>
        <family val="1"/>
        <charset val="204"/>
      </rPr>
      <t>Коннектор RJ-45</t>
    </r>
  </si>
  <si>
    <r>
      <rPr>
        <sz val="11"/>
        <rFont val="Times New Roman"/>
        <family val="1"/>
        <charset val="204"/>
      </rPr>
      <t>Коннекторы RJ-45 для подключения сетевых кабелей</t>
    </r>
  </si>
  <si>
    <t>Техническое описание предлагаемого оборудования</t>
  </si>
  <si>
    <t xml:space="preserve">__________________________________ </t>
  </si>
  <si>
    <t xml:space="preserve">(подпись уполномоченного лица) </t>
  </si>
  <si>
    <t xml:space="preserve"> ___________________________________  </t>
  </si>
  <si>
    <t xml:space="preserve">(Ф.И.О. и должность уполномоченного лица) </t>
  </si>
  <si>
    <t xml:space="preserve"> </t>
  </si>
  <si>
    <t xml:space="preserve">Дата: «___» _________________2024г. </t>
  </si>
  <si>
    <t xml:space="preserve">м.п.   </t>
  </si>
  <si>
    <t>Блокирующий \ Неблокирующий 
параметр</t>
  </si>
  <si>
    <t>Блокирующий</t>
  </si>
  <si>
    <t>Блокирующие критерии (категорий):
Для блокирующих категорий участник должен предоставить полное соответствие по всем требованиям соответствующей категории.
В случае несоответствия хотя бы одному из требований блокирующей категории, участник получит оценку 0 по категории в целом, что повлечет за собой дальнейшую дисквалификацию участника.</t>
  </si>
  <si>
    <t>Примечание:</t>
  </si>
  <si>
    <t>Приложение к ТЗ №1</t>
  </si>
  <si>
    <t>Документы, необходимые для осуществления оценки</t>
  </si>
  <si>
    <t>Техническое описание предлагаемого оборудования, техническая документация к нему, предоставление образцов для визуального осмотра оборудования.</t>
  </si>
  <si>
    <t>Указать № страницы из документа.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</si>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</sst>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9" tint="0.39997558519241921"/>
        <bgColor rgb="FF7030A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Normal="90" zoomScaleSheetLayoutView="100" workbookViewId="0">
      <selection activeCell="F5" sqref="F5"/>
    </sheetView>
  </sheetViews>
  <sheetFormatPr defaultColWidth="8.85546875" defaultRowHeight="15" x14ac:dyDescent="0.25"/>
  <cols>
    <col min="1" max="1" width="3.140625" style="1" bestFit="1" customWidth="1"/>
    <col min="2" max="2" width="27.7109375" style="1" customWidth="1"/>
    <col min="3" max="3" width="78.85546875" style="1" customWidth="1"/>
    <col min="4" max="4" width="19.85546875" style="13" customWidth="1"/>
    <col min="5" max="5" width="36.140625" style="13" customWidth="1"/>
    <col min="6" max="6" width="43.28515625" style="1" customWidth="1"/>
    <col min="7" max="7" width="34.28515625" style="1" customWidth="1"/>
    <col min="8" max="16384" width="8.85546875" style="1"/>
  </cols>
  <sheetData>
    <row r="1" spans="1:7" ht="18.75" x14ac:dyDescent="0.3">
      <c r="G1" s="15" t="s">
        <v>39</v>
      </c>
    </row>
    <row r="2" spans="1:7" ht="52.5" customHeight="1" x14ac:dyDescent="0.25">
      <c r="A2" s="17" t="s">
        <v>6</v>
      </c>
      <c r="B2" s="17"/>
      <c r="C2" s="17"/>
      <c r="D2" s="17"/>
      <c r="E2" s="17"/>
      <c r="F2" s="17"/>
      <c r="G2" s="17"/>
    </row>
    <row r="3" spans="1:7" ht="28.5" customHeight="1" x14ac:dyDescent="0.25">
      <c r="A3" s="20" t="s">
        <v>2</v>
      </c>
      <c r="B3" s="18" t="s">
        <v>0</v>
      </c>
      <c r="C3" s="20" t="s">
        <v>1</v>
      </c>
      <c r="D3" s="18" t="s">
        <v>35</v>
      </c>
      <c r="E3" s="18" t="s">
        <v>40</v>
      </c>
      <c r="F3" s="21" t="s">
        <v>3</v>
      </c>
      <c r="G3" s="22"/>
    </row>
    <row r="4" spans="1:7" ht="27" customHeight="1" x14ac:dyDescent="0.25">
      <c r="A4" s="20"/>
      <c r="B4" s="19"/>
      <c r="C4" s="20"/>
      <c r="D4" s="19"/>
      <c r="E4" s="19"/>
      <c r="F4" s="11" t="s">
        <v>1</v>
      </c>
      <c r="G4" s="11" t="s">
        <v>43</v>
      </c>
    </row>
    <row r="5" spans="1:7" s="4" customFormat="1" ht="77.25" customHeight="1" x14ac:dyDescent="0.25">
      <c r="A5" s="2">
        <v>1</v>
      </c>
      <c r="B5" s="3" t="s">
        <v>7</v>
      </c>
      <c r="C5" s="3" t="s">
        <v>8</v>
      </c>
      <c r="D5" s="12" t="s">
        <v>36</v>
      </c>
      <c r="E5" s="16" t="s">
        <v>41</v>
      </c>
      <c r="F5" s="7" t="s">
        <v>27</v>
      </c>
      <c r="G5" s="7" t="s">
        <v>42</v>
      </c>
    </row>
    <row r="6" spans="1:7" s="4" customFormat="1" ht="135" x14ac:dyDescent="0.25">
      <c r="A6" s="2">
        <f>A5+1</f>
        <v>2</v>
      </c>
      <c r="B6" s="5" t="s">
        <v>9</v>
      </c>
      <c r="C6" s="3" t="s">
        <v>10</v>
      </c>
      <c r="D6" s="12" t="s">
        <v>36</v>
      </c>
      <c r="E6" s="16" t="s">
        <v>41</v>
      </c>
      <c r="F6" s="7" t="s">
        <v>27</v>
      </c>
      <c r="G6" s="7" t="s">
        <v>42</v>
      </c>
    </row>
    <row r="7" spans="1:7" s="4" customFormat="1" ht="60" customHeight="1" x14ac:dyDescent="0.25">
      <c r="A7" s="2">
        <f t="shared" ref="A7:A16" si="0">A6+1</f>
        <v>3</v>
      </c>
      <c r="B7" s="5" t="s">
        <v>11</v>
      </c>
      <c r="C7" s="3" t="s">
        <v>12</v>
      </c>
      <c r="D7" s="12" t="s">
        <v>36</v>
      </c>
      <c r="E7" s="16" t="s">
        <v>41</v>
      </c>
      <c r="F7" s="7" t="s">
        <v>27</v>
      </c>
      <c r="G7" s="7" t="s">
        <v>42</v>
      </c>
    </row>
    <row r="8" spans="1:7" s="4" customFormat="1" ht="75" x14ac:dyDescent="0.25">
      <c r="A8" s="2">
        <f t="shared" si="0"/>
        <v>4</v>
      </c>
      <c r="B8" s="3" t="s">
        <v>13</v>
      </c>
      <c r="C8" s="3" t="s">
        <v>14</v>
      </c>
      <c r="D8" s="12" t="s">
        <v>36</v>
      </c>
      <c r="E8" s="16" t="s">
        <v>41</v>
      </c>
      <c r="F8" s="7" t="s">
        <v>27</v>
      </c>
      <c r="G8" s="7" t="s">
        <v>42</v>
      </c>
    </row>
    <row r="9" spans="1:7" s="4" customFormat="1" ht="93.75" customHeight="1" x14ac:dyDescent="0.25">
      <c r="A9" s="2">
        <f t="shared" si="0"/>
        <v>5</v>
      </c>
      <c r="B9" s="5" t="s">
        <v>15</v>
      </c>
      <c r="C9" s="3" t="s">
        <v>16</v>
      </c>
      <c r="D9" s="12" t="s">
        <v>36</v>
      </c>
      <c r="E9" s="16" t="s">
        <v>41</v>
      </c>
      <c r="F9" s="7" t="s">
        <v>27</v>
      </c>
      <c r="G9" s="7" t="s">
        <v>42</v>
      </c>
    </row>
    <row r="10" spans="1:7" s="4" customFormat="1" ht="60" customHeight="1" x14ac:dyDescent="0.25">
      <c r="A10" s="2">
        <f t="shared" si="0"/>
        <v>6</v>
      </c>
      <c r="B10" s="5" t="s">
        <v>17</v>
      </c>
      <c r="C10" s="3" t="s">
        <v>18</v>
      </c>
      <c r="D10" s="12" t="s">
        <v>36</v>
      </c>
      <c r="E10" s="16" t="s">
        <v>41</v>
      </c>
      <c r="F10" s="7" t="s">
        <v>27</v>
      </c>
      <c r="G10" s="7" t="s">
        <v>42</v>
      </c>
    </row>
    <row r="11" spans="1:7" s="4" customFormat="1" ht="60" customHeight="1" x14ac:dyDescent="0.25">
      <c r="A11" s="2">
        <f t="shared" si="0"/>
        <v>7</v>
      </c>
      <c r="B11" s="3" t="s">
        <v>19</v>
      </c>
      <c r="C11" s="3" t="s">
        <v>20</v>
      </c>
      <c r="D11" s="12" t="s">
        <v>36</v>
      </c>
      <c r="E11" s="16" t="s">
        <v>41</v>
      </c>
      <c r="F11" s="7" t="s">
        <v>27</v>
      </c>
      <c r="G11" s="7" t="s">
        <v>42</v>
      </c>
    </row>
    <row r="12" spans="1:7" s="4" customFormat="1" ht="60" customHeight="1" x14ac:dyDescent="0.25">
      <c r="A12" s="2">
        <f t="shared" si="0"/>
        <v>8</v>
      </c>
      <c r="B12" s="3" t="s">
        <v>21</v>
      </c>
      <c r="C12" s="5" t="s">
        <v>21</v>
      </c>
      <c r="D12" s="12" t="s">
        <v>36</v>
      </c>
      <c r="E12" s="16" t="s">
        <v>41</v>
      </c>
      <c r="F12" s="7" t="s">
        <v>27</v>
      </c>
      <c r="G12" s="7" t="s">
        <v>42</v>
      </c>
    </row>
    <row r="13" spans="1:7" s="4" customFormat="1" ht="60" customHeight="1" x14ac:dyDescent="0.25">
      <c r="A13" s="2">
        <f t="shared" si="0"/>
        <v>9</v>
      </c>
      <c r="B13" s="3" t="s">
        <v>22</v>
      </c>
      <c r="C13" s="5" t="s">
        <v>22</v>
      </c>
      <c r="D13" s="12" t="s">
        <v>36</v>
      </c>
      <c r="E13" s="16" t="s">
        <v>41</v>
      </c>
      <c r="F13" s="7" t="s">
        <v>27</v>
      </c>
      <c r="G13" s="7" t="s">
        <v>42</v>
      </c>
    </row>
    <row r="14" spans="1:7" s="4" customFormat="1" ht="60" customHeight="1" x14ac:dyDescent="0.25">
      <c r="A14" s="2">
        <f t="shared" si="0"/>
        <v>10</v>
      </c>
      <c r="B14" s="5" t="s">
        <v>23</v>
      </c>
      <c r="C14" s="5" t="s">
        <v>24</v>
      </c>
      <c r="D14" s="12" t="s">
        <v>36</v>
      </c>
      <c r="E14" s="16" t="s">
        <v>41</v>
      </c>
      <c r="F14" s="7" t="s">
        <v>27</v>
      </c>
      <c r="G14" s="7" t="s">
        <v>42</v>
      </c>
    </row>
    <row r="15" spans="1:7" s="4" customFormat="1" ht="60" customHeight="1" x14ac:dyDescent="0.25">
      <c r="A15" s="2">
        <f t="shared" si="0"/>
        <v>11</v>
      </c>
      <c r="B15" s="5" t="s">
        <v>25</v>
      </c>
      <c r="C15" s="5" t="s">
        <v>26</v>
      </c>
      <c r="D15" s="12" t="s">
        <v>36</v>
      </c>
      <c r="E15" s="16" t="s">
        <v>41</v>
      </c>
      <c r="F15" s="7" t="s">
        <v>27</v>
      </c>
      <c r="G15" s="7" t="s">
        <v>42</v>
      </c>
    </row>
    <row r="16" spans="1:7" s="4" customFormat="1" ht="60" customHeight="1" x14ac:dyDescent="0.25">
      <c r="A16" s="2">
        <f t="shared" si="0"/>
        <v>12</v>
      </c>
      <c r="B16" s="6" t="s">
        <v>4</v>
      </c>
      <c r="C16" s="3" t="s">
        <v>5</v>
      </c>
      <c r="D16" s="12" t="s">
        <v>36</v>
      </c>
      <c r="E16" s="16" t="s">
        <v>41</v>
      </c>
      <c r="F16" s="7" t="s">
        <v>27</v>
      </c>
      <c r="G16" s="7" t="s">
        <v>42</v>
      </c>
    </row>
    <row r="18" spans="1:7" x14ac:dyDescent="0.25">
      <c r="A18" s="24" t="s">
        <v>38</v>
      </c>
      <c r="B18" s="24"/>
      <c r="C18" s="24"/>
      <c r="D18" s="24"/>
      <c r="E18" s="24"/>
      <c r="F18" s="24"/>
      <c r="G18" s="24"/>
    </row>
    <row r="19" spans="1:7" ht="52.5" customHeight="1" x14ac:dyDescent="0.25">
      <c r="A19" s="23" t="s">
        <v>37</v>
      </c>
      <c r="B19" s="23"/>
      <c r="C19" s="23"/>
      <c r="D19" s="23"/>
      <c r="E19" s="23"/>
      <c r="F19" s="23"/>
      <c r="G19" s="23"/>
    </row>
    <row r="20" spans="1:7" x14ac:dyDescent="0.25">
      <c r="A20" s="14"/>
      <c r="B20" s="14"/>
      <c r="C20" s="14"/>
      <c r="D20" s="14"/>
      <c r="E20" s="14"/>
      <c r="F20" s="14"/>
      <c r="G20" s="14"/>
    </row>
    <row r="21" spans="1:7" x14ac:dyDescent="0.25">
      <c r="A21" s="14"/>
      <c r="B21" s="14"/>
      <c r="C21" s="14"/>
      <c r="D21" s="14"/>
      <c r="E21" s="14"/>
      <c r="F21" s="14"/>
      <c r="G21" s="14"/>
    </row>
    <row r="22" spans="1:7" x14ac:dyDescent="0.25">
      <c r="A22" s="14"/>
      <c r="B22" s="14"/>
      <c r="C22" s="14"/>
      <c r="D22" s="14"/>
      <c r="E22" s="14"/>
      <c r="F22" s="14"/>
      <c r="G22" s="14"/>
    </row>
    <row r="23" spans="1:7" x14ac:dyDescent="0.25">
      <c r="C23" s="10" t="s">
        <v>28</v>
      </c>
      <c r="D23" s="10"/>
      <c r="E23" s="10"/>
    </row>
    <row r="24" spans="1:7" x14ac:dyDescent="0.25">
      <c r="C24" s="10" t="s">
        <v>29</v>
      </c>
      <c r="D24" s="10"/>
      <c r="E24" s="10"/>
    </row>
    <row r="25" spans="1:7" x14ac:dyDescent="0.25">
      <c r="C25" s="9"/>
      <c r="D25" s="10"/>
      <c r="E25" s="10"/>
    </row>
    <row r="26" spans="1:7" x14ac:dyDescent="0.25">
      <c r="C26" s="10" t="s">
        <v>30</v>
      </c>
      <c r="D26" s="10"/>
      <c r="E26" s="10"/>
    </row>
    <row r="27" spans="1:7" x14ac:dyDescent="0.25">
      <c r="C27" s="10" t="s">
        <v>31</v>
      </c>
      <c r="D27" s="10"/>
      <c r="E27" s="10"/>
    </row>
    <row r="28" spans="1:7" x14ac:dyDescent="0.25">
      <c r="C28" s="8"/>
      <c r="D28" s="10"/>
      <c r="E28" s="10"/>
    </row>
    <row r="29" spans="1:7" x14ac:dyDescent="0.25">
      <c r="C29" s="8" t="s">
        <v>34</v>
      </c>
      <c r="D29" s="10"/>
      <c r="E29" s="10"/>
    </row>
    <row r="30" spans="1:7" x14ac:dyDescent="0.25">
      <c r="C30" s="8" t="s">
        <v>32</v>
      </c>
      <c r="D30" s="10"/>
      <c r="E30" s="10"/>
    </row>
    <row r="31" spans="1:7" x14ac:dyDescent="0.25">
      <c r="C31" s="8" t="s">
        <v>33</v>
      </c>
      <c r="D31" s="10"/>
      <c r="E31" s="10"/>
    </row>
  </sheetData>
  <mergeCells count="9">
    <mergeCell ref="A19:G19"/>
    <mergeCell ref="A18:G18"/>
    <mergeCell ref="E3:E4"/>
    <mergeCell ref="A2:G2"/>
    <mergeCell ref="B3:B4"/>
    <mergeCell ref="A3:A4"/>
    <mergeCell ref="C3:C4"/>
    <mergeCell ref="D3:D4"/>
    <mergeCell ref="F3:G3"/>
  </mergeCells>
  <printOptions horizontalCentered="1"/>
  <pageMargins left="0.70866141732283472" right="0.70866141732283472" top="0.51181102362204722" bottom="0.51181102362204722" header="0.31496062992125984" footer="0.31496062992125984"/>
  <pageSetup paperSize="9" scale="5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SoC</vt:lpstr>
      <vt:lpstr>SoC!Область_печати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Александр Сергеевич</dc:creator>
  <cp:lastModifiedBy>Корочкин Павел Владимирович</cp:lastModifiedBy>
  <cp:lastPrinted>2024-02-26T07:15:45Z</cp:lastPrinted>
  <dcterms:created xsi:type="dcterms:W3CDTF">2023-01-18T07:20:35Z</dcterms:created>
  <dcterms:modified xsi:type="dcterms:W3CDTF">2024-05-06T06:30:14Z</dcterms:modified>
</cp:coreProperties>
</file>